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26" documentId="13_ncr:1_{628BF0B4-6BD0-43DC-B0B7-759FE57D5F8A}" xr6:coauthVersionLast="47" xr6:coauthVersionMax="47" xr10:uidLastSave="{A35383B6-62F4-452A-9C0C-A4CEA0523BBC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9" l="1"/>
  <c r="F20" i="9"/>
  <c r="G20" i="9"/>
  <c r="H20" i="9"/>
  <c r="L20" i="9"/>
  <c r="M20" i="9"/>
  <c r="C20" i="9"/>
  <c r="J19" i="9"/>
  <c r="I19" i="9"/>
  <c r="J16" i="9"/>
  <c r="I16" i="9"/>
  <c r="J14" i="9"/>
  <c r="I14" i="9"/>
  <c r="N18" i="9"/>
  <c r="N17" i="9"/>
  <c r="N15" i="9"/>
  <c r="N13" i="9"/>
  <c r="N12" i="9"/>
  <c r="N9" i="9"/>
  <c r="J9" i="9"/>
  <c r="J12" i="9"/>
  <c r="J15" i="9"/>
  <c r="J17" i="9"/>
  <c r="J18" i="9"/>
  <c r="I9" i="9"/>
  <c r="I10" i="9"/>
  <c r="I12" i="9"/>
  <c r="I15" i="9"/>
  <c r="I17" i="9"/>
  <c r="N20" i="9" l="1"/>
  <c r="K19" i="9"/>
  <c r="K16" i="9"/>
  <c r="K14" i="9"/>
  <c r="K10" i="9"/>
  <c r="K9" i="9"/>
  <c r="I18" i="9"/>
  <c r="K17" i="9"/>
  <c r="K12" i="9"/>
  <c r="K15" i="9"/>
  <c r="K18" i="9" l="1"/>
  <c r="I13" i="9" l="1"/>
  <c r="I20" i="9" s="1"/>
  <c r="J13" i="9"/>
  <c r="J20" i="9" s="1"/>
  <c r="K13" i="9" l="1"/>
  <c r="K20" i="9" s="1"/>
</calcChain>
</file>

<file path=xl/sharedStrings.xml><?xml version="1.0" encoding="utf-8"?>
<sst xmlns="http://schemas.openxmlformats.org/spreadsheetml/2006/main" count="49" uniqueCount="38">
  <si>
    <t>Бакалавър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</si>
  <si>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</si>
  <si>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</si>
  <si>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</si>
  <si>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</si>
  <si>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</si>
  <si>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</si>
  <si>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</si>
  <si>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</si>
  <si>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</si>
  <si>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</si>
  <si>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Социални, стопански и правни науки</t>
  </si>
  <si>
    <t>Социални дейности</t>
  </si>
  <si>
    <t>Администрация и управление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</si>
  <si>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</si>
  <si>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</si>
  <si>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</si>
  <si>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</si>
  <si>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Материали и материалознание</t>
  </si>
  <si>
    <t>Общо инженерство</t>
  </si>
  <si>
    <t>ТЕХНИЧЕСКИ УНИВЕРСИТЕТ - ГАБРОВО</t>
  </si>
  <si>
    <t>Професио-нален бакалавър</t>
  </si>
  <si>
    <t>Електротехника, електроника и автоматика *</t>
  </si>
  <si>
    <t>Комуникационна и компютърна техника *</t>
  </si>
  <si>
    <t>Общо инженерство *</t>
  </si>
  <si>
    <t>*допълнителен прием под условие</t>
  </si>
  <si>
    <t>3.</t>
  </si>
  <si>
    <t>3.4.</t>
  </si>
  <si>
    <t>3.7.</t>
  </si>
  <si>
    <t>5.</t>
  </si>
  <si>
    <t>5.1.</t>
  </si>
  <si>
    <t>5.2.</t>
  </si>
  <si>
    <t>5.3.</t>
  </si>
  <si>
    <t>5.6.</t>
  </si>
  <si>
    <t>5.13.</t>
  </si>
  <si>
    <r>
      <t>5.13.</t>
    </r>
    <r>
      <rPr>
        <sz val="11"/>
        <color indexed="9"/>
        <rFont val="Calibri"/>
        <family val="2"/>
        <charset val="204"/>
        <scheme val="minor"/>
      </rPr>
      <t>.</t>
    </r>
  </si>
  <si>
    <t>ПРИЛОЖЕНИЕ № 1.29</t>
  </si>
  <si>
    <t>Шифър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</si>
</sst>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/>
    </xf>
    <xf numFmtId="0" fontId="2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8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1" fontId="2" fillId="0" borderId="8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1" fontId="2" fillId="0" borderId="13" xfId="0" applyNumberFormat="1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zoomScale="115" zoomScaleNormal="115" workbookViewId="0">
      <selection activeCell="E21" sqref="E21"/>
    </sheetView>
  </sheetViews>
  <sheetFormatPr defaultColWidth="9.140625" defaultRowHeight="15" x14ac:dyDescent="0.25"/>
  <cols>
    <col min="1" max="1" width="8" style="1" customWidth="1"/>
    <col min="2" max="2" width="45.85546875" style="1" customWidth="1"/>
    <col min="3" max="4" width="5.7109375" style="1" customWidth="1"/>
    <col min="5" max="7" width="7.7109375" style="1" customWidth="1"/>
    <col min="8" max="8" width="5.7109375" style="1" customWidth="1"/>
    <col min="9" max="11" width="7.7109375" style="1" customWidth="1"/>
    <col min="12" max="14" width="6.7109375" style="1" customWidth="1"/>
    <col min="15" max="16384" width="9.140625" style="1"/>
  </cols>
  <sheetData>
    <row r="1" spans="1:14" ht="16.5" customHeight="1" x14ac:dyDescent="0.25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4.7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20.25" customHeight="1" x14ac:dyDescent="0.25">
      <c r="A4" s="39" t="s">
        <v>37</v>
      </c>
      <c r="B4" s="39" t="s">
        <v>3</v>
      </c>
      <c r="C4" s="41" t="s">
        <v>8</v>
      </c>
      <c r="D4" s="42"/>
      <c r="E4" s="42"/>
      <c r="F4" s="42"/>
      <c r="G4" s="42"/>
      <c r="H4" s="42"/>
      <c r="I4" s="42"/>
      <c r="J4" s="42"/>
      <c r="K4" s="43"/>
      <c r="L4" s="33" t="s">
        <v>9</v>
      </c>
      <c r="M4" s="34"/>
      <c r="N4" s="35"/>
    </row>
    <row r="5" spans="1:14" ht="58.5" customHeight="1" x14ac:dyDescent="0.25">
      <c r="A5" s="39"/>
      <c r="B5" s="39"/>
      <c r="C5" s="41" t="s">
        <v>21</v>
      </c>
      <c r="D5" s="42"/>
      <c r="E5" s="39" t="s">
        <v>0</v>
      </c>
      <c r="F5" s="39"/>
      <c r="G5" s="41" t="s">
        <v>4</v>
      </c>
      <c r="H5" s="42"/>
      <c r="I5" s="39" t="s">
        <v>7</v>
      </c>
      <c r="J5" s="39"/>
      <c r="K5" s="39"/>
      <c r="L5" s="36"/>
      <c r="M5" s="37"/>
      <c r="N5" s="38"/>
    </row>
    <row r="6" spans="1:14" s="2" customFormat="1" x14ac:dyDescent="0.2">
      <c r="A6" s="39"/>
      <c r="B6" s="40"/>
      <c r="C6" s="4" t="s">
        <v>5</v>
      </c>
      <c r="D6" s="4" t="s">
        <v>6</v>
      </c>
      <c r="E6" s="4" t="s">
        <v>5</v>
      </c>
      <c r="F6" s="4" t="s">
        <v>6</v>
      </c>
      <c r="G6" s="4" t="s">
        <v>5</v>
      </c>
      <c r="H6" s="5" t="s">
        <v>6</v>
      </c>
      <c r="I6" s="4" t="s">
        <v>5</v>
      </c>
      <c r="J6" s="4" t="s">
        <v>6</v>
      </c>
      <c r="K6" s="4" t="s">
        <v>1</v>
      </c>
      <c r="L6" s="6" t="s">
        <v>5</v>
      </c>
      <c r="M6" s="6" t="s">
        <v>6</v>
      </c>
      <c r="N6" s="6" t="s">
        <v>1</v>
      </c>
    </row>
    <row r="7" spans="1:14" s="2" customFormat="1" x14ac:dyDescent="0.2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</row>
    <row r="8" spans="1:14" ht="15" customHeight="1" x14ac:dyDescent="0.25">
      <c r="A8" s="7" t="s">
        <v>26</v>
      </c>
      <c r="B8" s="8" t="s">
        <v>11</v>
      </c>
      <c r="C8" s="22"/>
      <c r="D8" s="22"/>
      <c r="E8" s="22"/>
      <c r="F8" s="22"/>
      <c r="G8" s="22"/>
      <c r="H8" s="22"/>
      <c r="I8" s="23"/>
      <c r="J8" s="22"/>
      <c r="K8" s="23"/>
      <c r="L8" s="22"/>
      <c r="M8" s="22"/>
      <c r="N8" s="24"/>
    </row>
    <row r="9" spans="1:14" ht="15" customHeight="1" x14ac:dyDescent="0.25">
      <c r="A9" s="9" t="s">
        <v>27</v>
      </c>
      <c r="B9" s="10" t="s">
        <v>12</v>
      </c>
      <c r="C9" s="25"/>
      <c r="D9" s="25"/>
      <c r="E9" s="25">
        <v>20</v>
      </c>
      <c r="F9" s="25">
        <v>13</v>
      </c>
      <c r="G9" s="25"/>
      <c r="H9" s="25"/>
      <c r="I9" s="26">
        <f>SUM(C9,E9,G9,)</f>
        <v>20</v>
      </c>
      <c r="J9" s="27">
        <f>SUM(D9,F9,H9,)</f>
        <v>13</v>
      </c>
      <c r="K9" s="23">
        <f>SUM(I9:J9)</f>
        <v>33</v>
      </c>
      <c r="L9" s="25">
        <v>1</v>
      </c>
      <c r="M9" s="25"/>
      <c r="N9" s="24">
        <f t="shared" ref="N9:N18" si="0">SUM(L9:M9)</f>
        <v>1</v>
      </c>
    </row>
    <row r="10" spans="1:14" ht="15" customHeight="1" x14ac:dyDescent="0.25">
      <c r="A10" s="9" t="s">
        <v>28</v>
      </c>
      <c r="B10" s="10" t="s">
        <v>13</v>
      </c>
      <c r="C10" s="26"/>
      <c r="D10" s="27"/>
      <c r="E10" s="27"/>
      <c r="F10" s="27"/>
      <c r="G10" s="27">
        <v>19</v>
      </c>
      <c r="H10" s="27"/>
      <c r="I10" s="26">
        <f>SUM(C10,E10,G10,)</f>
        <v>19</v>
      </c>
      <c r="J10" s="27"/>
      <c r="K10" s="23">
        <f>SUM(I10:J10)</f>
        <v>19</v>
      </c>
      <c r="L10" s="25"/>
      <c r="M10" s="25"/>
      <c r="N10" s="24"/>
    </row>
    <row r="11" spans="1:14" ht="15" customHeight="1" x14ac:dyDescent="0.25">
      <c r="A11" s="7" t="s">
        <v>29</v>
      </c>
      <c r="B11" s="8" t="s">
        <v>14</v>
      </c>
      <c r="C11" s="22"/>
      <c r="D11" s="22"/>
      <c r="E11" s="22"/>
      <c r="F11" s="22"/>
      <c r="G11" s="22"/>
      <c r="H11" s="22"/>
      <c r="I11" s="26"/>
      <c r="J11" s="27"/>
      <c r="K11" s="23"/>
      <c r="L11" s="22"/>
      <c r="M11" s="22"/>
      <c r="N11" s="24"/>
    </row>
    <row r="12" spans="1:14" ht="15" customHeight="1" x14ac:dyDescent="0.25">
      <c r="A12" s="9" t="s">
        <v>30</v>
      </c>
      <c r="B12" s="10" t="s">
        <v>15</v>
      </c>
      <c r="C12" s="25">
        <v>15</v>
      </c>
      <c r="D12" s="25"/>
      <c r="E12" s="25">
        <v>90</v>
      </c>
      <c r="F12" s="25">
        <v>49</v>
      </c>
      <c r="G12" s="25">
        <v>104</v>
      </c>
      <c r="H12" s="25"/>
      <c r="I12" s="26">
        <f t="shared" ref="I12:J19" si="1">SUM(C12,E12,G12,)</f>
        <v>209</v>
      </c>
      <c r="J12" s="27">
        <f t="shared" si="1"/>
        <v>49</v>
      </c>
      <c r="K12" s="23">
        <f t="shared" ref="K12:K19" si="2">SUM(I12:J12)</f>
        <v>258</v>
      </c>
      <c r="L12" s="25">
        <v>8</v>
      </c>
      <c r="M12" s="25"/>
      <c r="N12" s="24">
        <f t="shared" si="0"/>
        <v>8</v>
      </c>
    </row>
    <row r="13" spans="1:14" ht="15" customHeight="1" x14ac:dyDescent="0.25">
      <c r="A13" s="9" t="s">
        <v>31</v>
      </c>
      <c r="B13" s="10" t="s">
        <v>16</v>
      </c>
      <c r="C13" s="28">
        <v>12</v>
      </c>
      <c r="D13" s="25"/>
      <c r="E13" s="29">
        <v>68</v>
      </c>
      <c r="F13" s="29">
        <v>52</v>
      </c>
      <c r="G13" s="29">
        <v>74</v>
      </c>
      <c r="H13" s="29">
        <v>19</v>
      </c>
      <c r="I13" s="26">
        <f t="shared" si="1"/>
        <v>154</v>
      </c>
      <c r="J13" s="27">
        <f t="shared" si="1"/>
        <v>71</v>
      </c>
      <c r="K13" s="23">
        <f t="shared" si="2"/>
        <v>225</v>
      </c>
      <c r="L13" s="25">
        <v>12</v>
      </c>
      <c r="M13" s="25">
        <v>1</v>
      </c>
      <c r="N13" s="24">
        <f t="shared" si="0"/>
        <v>13</v>
      </c>
    </row>
    <row r="14" spans="1:14" ht="15" customHeight="1" x14ac:dyDescent="0.25">
      <c r="A14" s="9" t="s">
        <v>31</v>
      </c>
      <c r="B14" s="10" t="s">
        <v>22</v>
      </c>
      <c r="C14" s="28">
        <v>3</v>
      </c>
      <c r="D14" s="25"/>
      <c r="E14" s="29">
        <v>27</v>
      </c>
      <c r="F14" s="29">
        <v>26</v>
      </c>
      <c r="G14" s="29"/>
      <c r="H14" s="29"/>
      <c r="I14" s="26">
        <f t="shared" si="1"/>
        <v>30</v>
      </c>
      <c r="J14" s="27">
        <f t="shared" si="1"/>
        <v>26</v>
      </c>
      <c r="K14" s="23">
        <f t="shared" si="2"/>
        <v>56</v>
      </c>
      <c r="L14" s="25"/>
      <c r="M14" s="25"/>
      <c r="N14" s="24"/>
    </row>
    <row r="15" spans="1:14" ht="15" customHeight="1" x14ac:dyDescent="0.25">
      <c r="A15" s="9" t="s">
        <v>32</v>
      </c>
      <c r="B15" s="10" t="s">
        <v>17</v>
      </c>
      <c r="C15" s="26">
        <v>12</v>
      </c>
      <c r="D15" s="25"/>
      <c r="E15" s="27">
        <v>53</v>
      </c>
      <c r="F15" s="27">
        <v>32</v>
      </c>
      <c r="G15" s="27">
        <v>60</v>
      </c>
      <c r="H15" s="27"/>
      <c r="I15" s="26">
        <f t="shared" si="1"/>
        <v>125</v>
      </c>
      <c r="J15" s="27">
        <f t="shared" si="1"/>
        <v>32</v>
      </c>
      <c r="K15" s="23">
        <f t="shared" si="2"/>
        <v>157</v>
      </c>
      <c r="L15" s="25">
        <v>6</v>
      </c>
      <c r="M15" s="25"/>
      <c r="N15" s="24">
        <f t="shared" si="0"/>
        <v>6</v>
      </c>
    </row>
    <row r="16" spans="1:14" ht="15" customHeight="1" x14ac:dyDescent="0.25">
      <c r="A16" s="9" t="s">
        <v>32</v>
      </c>
      <c r="B16" s="10" t="s">
        <v>23</v>
      </c>
      <c r="C16" s="26">
        <v>3</v>
      </c>
      <c r="D16" s="25"/>
      <c r="E16" s="27">
        <v>23</v>
      </c>
      <c r="F16" s="27">
        <v>13</v>
      </c>
      <c r="G16" s="27"/>
      <c r="H16" s="27"/>
      <c r="I16" s="26">
        <f t="shared" si="1"/>
        <v>26</v>
      </c>
      <c r="J16" s="27">
        <f t="shared" si="1"/>
        <v>13</v>
      </c>
      <c r="K16" s="23">
        <f t="shared" si="2"/>
        <v>39</v>
      </c>
      <c r="L16" s="25"/>
      <c r="M16" s="25"/>
      <c r="N16" s="24"/>
    </row>
    <row r="17" spans="1:14" ht="15" customHeight="1" x14ac:dyDescent="0.25">
      <c r="A17" s="9" t="s">
        <v>33</v>
      </c>
      <c r="B17" s="10" t="s">
        <v>18</v>
      </c>
      <c r="C17" s="26"/>
      <c r="D17" s="25"/>
      <c r="E17" s="27">
        <v>33</v>
      </c>
      <c r="F17" s="27">
        <v>25</v>
      </c>
      <c r="G17" s="27">
        <v>28</v>
      </c>
      <c r="H17" s="27"/>
      <c r="I17" s="26">
        <f t="shared" si="1"/>
        <v>61</v>
      </c>
      <c r="J17" s="27">
        <f t="shared" si="1"/>
        <v>25</v>
      </c>
      <c r="K17" s="23">
        <f t="shared" si="2"/>
        <v>86</v>
      </c>
      <c r="L17" s="25">
        <v>1</v>
      </c>
      <c r="M17" s="25"/>
      <c r="N17" s="24">
        <f t="shared" si="0"/>
        <v>1</v>
      </c>
    </row>
    <row r="18" spans="1:14" ht="15" customHeight="1" x14ac:dyDescent="0.25">
      <c r="A18" s="9" t="s">
        <v>34</v>
      </c>
      <c r="B18" s="10" t="s">
        <v>19</v>
      </c>
      <c r="C18" s="25"/>
      <c r="D18" s="25"/>
      <c r="E18" s="25">
        <v>58</v>
      </c>
      <c r="F18" s="25">
        <v>24</v>
      </c>
      <c r="G18" s="25">
        <v>52</v>
      </c>
      <c r="H18" s="25"/>
      <c r="I18" s="26">
        <f t="shared" si="1"/>
        <v>110</v>
      </c>
      <c r="J18" s="27">
        <f t="shared" si="1"/>
        <v>24</v>
      </c>
      <c r="K18" s="23">
        <f t="shared" si="2"/>
        <v>134</v>
      </c>
      <c r="L18" s="25">
        <v>3</v>
      </c>
      <c r="M18" s="25"/>
      <c r="N18" s="24">
        <f t="shared" si="0"/>
        <v>3</v>
      </c>
    </row>
    <row r="19" spans="1:14" ht="15" customHeight="1" x14ac:dyDescent="0.25">
      <c r="A19" s="9" t="s">
        <v>35</v>
      </c>
      <c r="B19" s="10" t="s">
        <v>24</v>
      </c>
      <c r="C19" s="25"/>
      <c r="D19" s="25"/>
      <c r="E19" s="25">
        <v>23</v>
      </c>
      <c r="F19" s="25">
        <v>8</v>
      </c>
      <c r="G19" s="25"/>
      <c r="H19" s="25"/>
      <c r="I19" s="26">
        <f t="shared" si="1"/>
        <v>23</v>
      </c>
      <c r="J19" s="27">
        <f t="shared" si="1"/>
        <v>8</v>
      </c>
      <c r="K19" s="23">
        <f t="shared" si="2"/>
        <v>31</v>
      </c>
      <c r="L19" s="25"/>
      <c r="M19" s="25"/>
      <c r="N19" s="24"/>
    </row>
    <row r="20" spans="1:14" ht="15" customHeight="1" x14ac:dyDescent="0.25">
      <c r="A20" s="11"/>
      <c r="B20" s="12" t="s">
        <v>2</v>
      </c>
      <c r="C20" s="24">
        <f>SUM(C8:C19)</f>
        <v>45</v>
      </c>
      <c r="D20" s="24"/>
      <c r="E20" s="24">
        <f t="shared" ref="E20:N20" si="3">SUM(E8:E19)</f>
        <v>395</v>
      </c>
      <c r="F20" s="24">
        <f t="shared" si="3"/>
        <v>242</v>
      </c>
      <c r="G20" s="24">
        <f t="shared" si="3"/>
        <v>337</v>
      </c>
      <c r="H20" s="24">
        <f t="shared" si="3"/>
        <v>19</v>
      </c>
      <c r="I20" s="24">
        <f t="shared" si="3"/>
        <v>777</v>
      </c>
      <c r="J20" s="24">
        <f t="shared" si="3"/>
        <v>261</v>
      </c>
      <c r="K20" s="24">
        <f t="shared" si="3"/>
        <v>1038</v>
      </c>
      <c r="L20" s="24">
        <f t="shared" si="3"/>
        <v>31</v>
      </c>
      <c r="M20" s="24">
        <f t="shared" si="3"/>
        <v>1</v>
      </c>
      <c r="N20" s="24">
        <f t="shared" si="3"/>
        <v>32</v>
      </c>
    </row>
    <row r="21" spans="1:14" x14ac:dyDescent="0.25">
      <c r="A21" s="3"/>
      <c r="B21" s="13"/>
      <c r="C21" s="14"/>
      <c r="D21" s="15"/>
      <c r="E21" s="15"/>
      <c r="F21" s="15"/>
      <c r="G21" s="15"/>
      <c r="H21" s="15"/>
      <c r="I21" s="16"/>
      <c r="J21" s="17"/>
      <c r="K21" s="16"/>
      <c r="L21" s="17"/>
      <c r="M21" s="17"/>
      <c r="N21" s="18"/>
    </row>
    <row r="22" spans="1:14" x14ac:dyDescent="0.25">
      <c r="A22" s="19" t="s">
        <v>10</v>
      </c>
      <c r="B22" s="19"/>
      <c r="C22" s="19"/>
      <c r="D22" s="19"/>
    </row>
    <row r="23" spans="1:14" x14ac:dyDescent="0.25">
      <c r="A23" s="1" t="s">
        <v>25</v>
      </c>
    </row>
    <row r="26" spans="1:14" x14ac:dyDescent="0.25">
      <c r="B26" s="2"/>
      <c r="C26" s="2"/>
      <c r="D26" s="2"/>
    </row>
  </sheetData>
  <mergeCells count="10">
    <mergeCell ref="A1:N1"/>
    <mergeCell ref="A2:N3"/>
    <mergeCell ref="L4:N5"/>
    <mergeCell ref="A4:A6"/>
    <mergeCell ref="B4:B6"/>
    <mergeCell ref="E5:F5"/>
    <mergeCell ref="I5:K5"/>
    <mergeCell ref="C5:D5"/>
    <mergeCell ref="C4:K4"/>
    <mergeCell ref="G5:H5"/>
  </mergeCells>
  <printOptions horizontalCentered="1"/>
  <pageMargins left="0.11811023622047245" right="0.11811023622047245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2026-03-27T12:55:36Z</cp:lastPrinted>
  <dcterms:created xsi:type="dcterms:W3CDTF">2012-02-22T09:38:30Z</dcterms:created>
  <dcterms:modified xsi:type="dcterms:W3CDTF">2026-04-17T10:50:06Z</dcterms:modified>
</cp:coreProperties>
</file>